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100440\Desktop\【A】【B】【C】介護テクノロジー等定着支援事業\"/>
    </mc:Choice>
  </mc:AlternateContent>
  <xr:revisionPtr revIDLastSave="0" documentId="13_ncr:1_{55FD427D-E67F-4E2E-A424-32ABEAD417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所要額調書" sheetId="4" r:id="rId1"/>
  </sheets>
  <definedNames>
    <definedName name="_xlnm.Print_Area" localSheetId="0">所要額調書!$A$1:$O$26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4" l="1"/>
  <c r="L15" i="4"/>
  <c r="K15" i="4"/>
  <c r="I15" i="4"/>
  <c r="H15" i="4"/>
  <c r="N11" i="4"/>
  <c r="J11" i="4"/>
  <c r="N10" i="4"/>
  <c r="J10" i="4"/>
  <c r="N9" i="4"/>
  <c r="J9" i="4"/>
  <c r="N13" i="4"/>
  <c r="J13" i="4"/>
  <c r="N12" i="4"/>
  <c r="J12" i="4"/>
  <c r="N14" i="4"/>
  <c r="N8" i="4"/>
  <c r="N15" i="4" s="1"/>
  <c r="J14" i="4"/>
  <c r="J8" i="4"/>
  <c r="J15" i="4" s="1"/>
</calcChain>
</file>

<file path=xl/sharedStrings.xml><?xml version="1.0" encoding="utf-8"?>
<sst xmlns="http://schemas.openxmlformats.org/spreadsheetml/2006/main" count="44" uniqueCount="44">
  <si>
    <t>　　　　　　　　　　　　　　　　　　　　　　　　</t>
    <phoneticPr fontId="2"/>
  </si>
  <si>
    <t>単位（円）</t>
    <phoneticPr fontId="2"/>
  </si>
  <si>
    <t>介護サービス事業所の種別・名称</t>
    <rPh sb="0" eb="2">
      <t>カイゴ</t>
    </rPh>
    <rPh sb="6" eb="9">
      <t>ジギョウショ</t>
    </rPh>
    <rPh sb="10" eb="12">
      <t>シュベツ</t>
    </rPh>
    <rPh sb="13" eb="15">
      <t>メイショウ</t>
    </rPh>
    <phoneticPr fontId="2"/>
  </si>
  <si>
    <t>定員数（人） 
A</t>
    <rPh sb="0" eb="3">
      <t>テイインスウ</t>
    </rPh>
    <rPh sb="4" eb="5">
      <t>ニン</t>
    </rPh>
    <phoneticPr fontId="2"/>
  </si>
  <si>
    <t>導入（予定）台数
C</t>
    <rPh sb="0" eb="2">
      <t>ドウニュウ</t>
    </rPh>
    <rPh sb="3" eb="5">
      <t>ヨテイ</t>
    </rPh>
    <rPh sb="6" eb="8">
      <t>ダイスウ</t>
    </rPh>
    <phoneticPr fontId="2"/>
  </si>
  <si>
    <t>総事業費
D</t>
    <rPh sb="0" eb="3">
      <t>ソウジギョウ</t>
    </rPh>
    <rPh sb="3" eb="4">
      <t>ヒ</t>
    </rPh>
    <phoneticPr fontId="2"/>
  </si>
  <si>
    <t>寄付金その他の収入額
E</t>
    <rPh sb="0" eb="3">
      <t>キフキン</t>
    </rPh>
    <rPh sb="5" eb="6">
      <t>タ</t>
    </rPh>
    <rPh sb="7" eb="10">
      <t>シュウニュウガク</t>
    </rPh>
    <phoneticPr fontId="2"/>
  </si>
  <si>
    <t>差引額
F（Ｄ－Ｅ）</t>
    <rPh sb="0" eb="3">
      <t>サシヒキガク</t>
    </rPh>
    <phoneticPr fontId="2"/>
  </si>
  <si>
    <t>対象経費の支出予定額G</t>
    <rPh sb="0" eb="2">
      <t>タイショウ</t>
    </rPh>
    <rPh sb="2" eb="4">
      <t>ケイヒ</t>
    </rPh>
    <rPh sb="5" eb="7">
      <t>シシュツ</t>
    </rPh>
    <rPh sb="7" eb="10">
      <t>ヨテイガク</t>
    </rPh>
    <phoneticPr fontId="2"/>
  </si>
  <si>
    <t>補助基本額Ｈ</t>
    <rPh sb="0" eb="2">
      <t>ホジョ</t>
    </rPh>
    <rPh sb="2" eb="5">
      <t>キホンガク</t>
    </rPh>
    <phoneticPr fontId="2"/>
  </si>
  <si>
    <t>補助上限
Ｉ</t>
    <rPh sb="0" eb="2">
      <t>ホジョ</t>
    </rPh>
    <rPh sb="2" eb="4">
      <t>ジョウゲン</t>
    </rPh>
    <phoneticPr fontId="2"/>
  </si>
  <si>
    <t>補助所要額
J</t>
    <rPh sb="0" eb="2">
      <t>ホジョ</t>
    </rPh>
    <rPh sb="2" eb="5">
      <t>ショヨウガク</t>
    </rPh>
    <phoneticPr fontId="2"/>
  </si>
  <si>
    <t>職員数
K</t>
    <rPh sb="0" eb="2">
      <t>ショクイン</t>
    </rPh>
    <rPh sb="2" eb="3">
      <t>スウ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</si>
  <si>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</si>
  <si>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</si>
  <si>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（注）</t>
    <rPh sb="1" eb="2">
      <t>チュウ</t>
    </rPh>
    <phoneticPr fontId="2"/>
  </si>
  <si>
    <t>施設・居宅</t>
    <rPh sb="0" eb="2">
      <t>シセツ</t>
    </rPh>
    <rPh sb="3" eb="5">
      <t>キョタク</t>
    </rPh>
    <phoneticPr fontId="2"/>
  </si>
  <si>
    <t>　　（工事費のみの場合は、B欄に「通信環境整備工事」と記載すること。その際、C欄の記載は不要。）</t>
    <rPh sb="36" eb="37">
      <t>サイ</t>
    </rPh>
    <rPh sb="39" eb="40">
      <t>ラン</t>
    </rPh>
    <rPh sb="41" eb="43">
      <t>キサイ</t>
    </rPh>
    <rPh sb="44" eb="46">
      <t>フヨウ</t>
    </rPh>
    <phoneticPr fontId="2"/>
  </si>
  <si>
    <t>在宅</t>
    <rPh sb="0" eb="2">
      <t>ザイタク</t>
    </rPh>
    <phoneticPr fontId="2"/>
  </si>
  <si>
    <t>３　導入支援と一体的に行う業務改善支援は、B欄に「業務改善支援」と記載すること。その際、C欄の記載は不要。</t>
    <phoneticPr fontId="2"/>
  </si>
  <si>
    <t>　　ただし、通信環境整備に係る経費は、別途記載すること。</t>
    <rPh sb="6" eb="8">
      <t>ツウシン</t>
    </rPh>
    <rPh sb="8" eb="10">
      <t>カンキョウ</t>
    </rPh>
    <rPh sb="10" eb="12">
      <t>セイビ</t>
    </rPh>
    <rPh sb="13" eb="14">
      <t>カカ</t>
    </rPh>
    <rPh sb="15" eb="17">
      <t>ケイヒ</t>
    </rPh>
    <rPh sb="19" eb="21">
      <t>ベット</t>
    </rPh>
    <rPh sb="21" eb="23">
      <t>キサイ</t>
    </rPh>
    <phoneticPr fontId="2"/>
  </si>
  <si>
    <t>５　Ｈ欄にはＦ欄とＧ欄を比較していずれか少ない方の額を記載すること。</t>
    <rPh sb="3" eb="4">
      <t>ラン</t>
    </rPh>
    <rPh sb="7" eb="8">
      <t>ラン</t>
    </rPh>
    <rPh sb="10" eb="11">
      <t>ラン</t>
    </rPh>
    <rPh sb="12" eb="14">
      <t>ヒカク</t>
    </rPh>
    <rPh sb="20" eb="21">
      <t>スク</t>
    </rPh>
    <rPh sb="23" eb="24">
      <t>ホウ</t>
    </rPh>
    <rPh sb="25" eb="26">
      <t>ガク</t>
    </rPh>
    <rPh sb="27" eb="29">
      <t>キサイ</t>
    </rPh>
    <phoneticPr fontId="2"/>
  </si>
  <si>
    <t>介護テクノロジー等名
B</t>
    <rPh sb="0" eb="2">
      <t>カイゴ</t>
    </rPh>
    <rPh sb="8" eb="9">
      <t>トウ</t>
    </rPh>
    <rPh sb="9" eb="10">
      <t>メイ</t>
    </rPh>
    <phoneticPr fontId="2"/>
  </si>
  <si>
    <t>１　介護テクノロジー等の別により、それぞれ１行に記載すること。</t>
    <rPh sb="2" eb="4">
      <t>カイゴ</t>
    </rPh>
    <rPh sb="10" eb="11">
      <t>トウ</t>
    </rPh>
    <rPh sb="12" eb="13">
      <t>ベツ</t>
    </rPh>
    <rPh sb="22" eb="23">
      <t>ギョウ</t>
    </rPh>
    <rPh sb="24" eb="26">
      <t>キサイ</t>
    </rPh>
    <phoneticPr fontId="2"/>
  </si>
  <si>
    <t>２　備品購入費及び賃借料以外に必要となる経費（需用費，役務費等）は，その経費を要する介護テクノロジー等に係る総事業費に含めること。</t>
    <rPh sb="2" eb="4">
      <t>ビヒン</t>
    </rPh>
    <rPh sb="4" eb="6">
      <t>コウニュウ</t>
    </rPh>
    <rPh sb="6" eb="7">
      <t>ヒ</t>
    </rPh>
    <rPh sb="7" eb="8">
      <t>オヨ</t>
    </rPh>
    <rPh sb="9" eb="12">
      <t>チンシャクリョウ</t>
    </rPh>
    <rPh sb="12" eb="14">
      <t>イガイ</t>
    </rPh>
    <rPh sb="15" eb="17">
      <t>ヒツヨウ</t>
    </rPh>
    <rPh sb="20" eb="22">
      <t>ケイヒ</t>
    </rPh>
    <rPh sb="23" eb="26">
      <t>ジュヨウヒ</t>
    </rPh>
    <rPh sb="27" eb="29">
      <t>エキム</t>
    </rPh>
    <rPh sb="29" eb="30">
      <t>ヒ</t>
    </rPh>
    <rPh sb="30" eb="31">
      <t>トウ</t>
    </rPh>
    <rPh sb="36" eb="38">
      <t>ケイヒ</t>
    </rPh>
    <rPh sb="39" eb="40">
      <t>ヨウ</t>
    </rPh>
    <rPh sb="42" eb="44">
      <t>カイゴ</t>
    </rPh>
    <rPh sb="50" eb="51">
      <t>トウ</t>
    </rPh>
    <rPh sb="52" eb="53">
      <t>カカ</t>
    </rPh>
    <rPh sb="54" eb="55">
      <t>ソウ</t>
    </rPh>
    <rPh sb="55" eb="58">
      <t>ジギョウヒ</t>
    </rPh>
    <rPh sb="59" eb="60">
      <t>フク</t>
    </rPh>
    <phoneticPr fontId="2"/>
  </si>
  <si>
    <r>
      <t>４　面的支援によるモデル施設の育成・モデル地域づくり事業</t>
    </r>
    <r>
      <rPr>
        <u/>
        <sz val="9"/>
        <color rgb="FFFF0000"/>
        <rFont val="游ゴシック"/>
        <family val="3"/>
        <charset val="128"/>
        <scheme val="minor"/>
      </rPr>
      <t>、</t>
    </r>
    <r>
      <rPr>
        <sz val="9"/>
        <rFont val="游ゴシック"/>
        <family val="3"/>
        <charset val="128"/>
        <scheme val="minor"/>
      </rPr>
      <t>ケアプランデータ連携システムの活用促進モデル地域づくり事業</t>
    </r>
    <rPh sb="2" eb="6">
      <t>メンテキシエン</t>
    </rPh>
    <rPh sb="12" eb="14">
      <t>シセツ</t>
    </rPh>
    <rPh sb="15" eb="17">
      <t>イクセイ</t>
    </rPh>
    <rPh sb="21" eb="23">
      <t>チイキ</t>
    </rPh>
    <rPh sb="26" eb="28">
      <t>ジギョウ</t>
    </rPh>
    <rPh sb="44" eb="48">
      <t>カツヨウソクシン</t>
    </rPh>
    <rPh sb="51" eb="53">
      <t>チイキ</t>
    </rPh>
    <rPh sb="56" eb="58">
      <t>ジギョウ</t>
    </rPh>
    <phoneticPr fontId="2"/>
  </si>
  <si>
    <t>　　及び協働化・大規模化等による職場環境改善事業を実施する場合は、B欄に補助対象経費の別により、それぞれ１行に記載すること。</t>
    <rPh sb="2" eb="3">
      <t>オヨ</t>
    </rPh>
    <rPh sb="4" eb="7">
      <t>キョウドウカ</t>
    </rPh>
    <rPh sb="8" eb="13">
      <t>ダイキボカトウ</t>
    </rPh>
    <rPh sb="16" eb="22">
      <t>ショクバカンキョウカイゼン</t>
    </rPh>
    <rPh sb="22" eb="24">
      <t>ジギョウ</t>
    </rPh>
    <rPh sb="25" eb="27">
      <t>ジッシ</t>
    </rPh>
    <rPh sb="29" eb="31">
      <t>バアイ</t>
    </rPh>
    <rPh sb="34" eb="35">
      <t>ラン</t>
    </rPh>
    <rPh sb="36" eb="38">
      <t>ホジョ</t>
    </rPh>
    <rPh sb="43" eb="44">
      <t>ベツ</t>
    </rPh>
    <rPh sb="53" eb="54">
      <t>ギョウ</t>
    </rPh>
    <rPh sb="55" eb="57">
      <t>キサイ</t>
    </rPh>
    <phoneticPr fontId="2"/>
  </si>
  <si>
    <t>６　Ｊ欄にはＨ欄の額に補助率を乗じて得た額とＩ欄の額を比較していずれか少ない方の額（千円未満切り捨て）を記載すること。</t>
    <rPh sb="3" eb="4">
      <t>ラン</t>
    </rPh>
    <rPh sb="7" eb="8">
      <t>ラン</t>
    </rPh>
    <rPh sb="9" eb="10">
      <t>ガク</t>
    </rPh>
    <rPh sb="11" eb="14">
      <t>ホジョリツ</t>
    </rPh>
    <rPh sb="15" eb="16">
      <t>ジョウ</t>
    </rPh>
    <rPh sb="18" eb="19">
      <t>エ</t>
    </rPh>
    <rPh sb="20" eb="21">
      <t>ガク</t>
    </rPh>
    <rPh sb="23" eb="24">
      <t>ラン</t>
    </rPh>
    <rPh sb="25" eb="26">
      <t>ガク</t>
    </rPh>
    <rPh sb="27" eb="29">
      <t>ヒカク</t>
    </rPh>
    <rPh sb="35" eb="36">
      <t>スク</t>
    </rPh>
    <rPh sb="38" eb="39">
      <t>ホウ</t>
    </rPh>
    <rPh sb="40" eb="41">
      <t>ガク</t>
    </rPh>
    <rPh sb="42" eb="47">
      <t>センエンミマンキ</t>
    </rPh>
    <rPh sb="48" eb="49">
      <t>ス</t>
    </rPh>
    <rPh sb="52" eb="54">
      <t>キサイ</t>
    </rPh>
    <phoneticPr fontId="2"/>
  </si>
  <si>
    <t>令和８年度介護テクノロジー導入等支援事業費補助金所要額調書</t>
    <rPh sb="0" eb="2">
      <t>レイワ</t>
    </rPh>
    <rPh sb="3" eb="5">
      <t>ヘイネンド</t>
    </rPh>
    <rPh sb="5" eb="7">
      <t>カイゴ</t>
    </rPh>
    <rPh sb="13" eb="15">
      <t>ドウニュウ</t>
    </rPh>
    <rPh sb="15" eb="16">
      <t>トウ</t>
    </rPh>
    <rPh sb="16" eb="18">
      <t>シエン</t>
    </rPh>
    <rPh sb="18" eb="20">
      <t>ジギョウ</t>
    </rPh>
    <rPh sb="20" eb="21">
      <t>ヒ</t>
    </rPh>
    <rPh sb="21" eb="23">
      <t>ホジョ</t>
    </rPh>
    <rPh sb="23" eb="24">
      <t>キン</t>
    </rPh>
    <rPh sb="24" eb="26">
      <t>ショヨウ</t>
    </rPh>
    <rPh sb="26" eb="27">
      <t>ガク</t>
    </rPh>
    <rPh sb="27" eb="29">
      <t>チョウショ</t>
    </rPh>
    <phoneticPr fontId="2"/>
  </si>
  <si>
    <t>法人（事業者）名</t>
    <phoneticPr fontId="2"/>
  </si>
  <si>
    <t>合計</t>
    <rPh sb="0" eb="1">
      <t>ア</t>
    </rPh>
    <rPh sb="1" eb="2">
      <t>ケイ</t>
    </rPh>
    <phoneticPr fontId="2"/>
  </si>
  <si>
    <t>補助の区分①
B'</t>
    <rPh sb="0" eb="2">
      <t>ホジョ</t>
    </rPh>
    <rPh sb="3" eb="5">
      <t>クブン</t>
    </rPh>
    <phoneticPr fontId="2"/>
  </si>
  <si>
    <t>補助の区分②
B'’</t>
    <rPh sb="0" eb="2">
      <t>ホジョ</t>
    </rPh>
    <rPh sb="3" eb="5">
      <t>クブン</t>
    </rPh>
    <phoneticPr fontId="2"/>
  </si>
  <si>
    <t>①移乗支援</t>
    <rPh sb="1" eb="3">
      <t>イジョウ</t>
    </rPh>
    <rPh sb="3" eb="5">
      <t>シエン</t>
    </rPh>
    <phoneticPr fontId="2"/>
  </si>
  <si>
    <t>A　介護テクノロジー等定着支援</t>
    <rPh sb="11" eb="13">
      <t>テイチャク</t>
    </rPh>
    <phoneticPr fontId="2"/>
  </si>
  <si>
    <t>B　介護テクノロジー等のパッケージ型導入支援</t>
    <phoneticPr fontId="2"/>
  </si>
  <si>
    <t>C　導入支援と一体的に行う業務改善支援</t>
    <phoneticPr fontId="2"/>
  </si>
  <si>
    <t>②入浴支援</t>
    <rPh sb="1" eb="3">
      <t>ニュウヨク</t>
    </rPh>
    <rPh sb="3" eb="5">
      <t>シエン</t>
    </rPh>
    <phoneticPr fontId="2"/>
  </si>
  <si>
    <t>③介護業務支援（インカム）</t>
  </si>
  <si>
    <t>④介護業務支援（介護ソフト）</t>
    <rPh sb="8" eb="10">
      <t>カイゴ</t>
    </rPh>
    <phoneticPr fontId="2"/>
  </si>
  <si>
    <t>⑤その他②該当（バックオフィスソフト以外）</t>
  </si>
  <si>
    <t>⑥その他②該当（バックオフィスソフト）</t>
  </si>
  <si>
    <t>⑦上記以外のテクノロジー</t>
    <rPh sb="1" eb="5">
      <t>ジョウキイガイ</t>
    </rPh>
    <phoneticPr fontId="2"/>
  </si>
  <si>
    <t>様式第１号別紙３</t>
    <rPh sb="0" eb="2">
      <t>ヨウシキ</t>
    </rPh>
    <rPh sb="2" eb="3">
      <t>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</si>
</sst>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9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 wrapText="1"/>
    </xf>
    <xf numFmtId="177" fontId="3" fillId="0" borderId="7" xfId="1" applyNumberFormat="1" applyFont="1" applyBorder="1">
      <alignment vertical="center"/>
    </xf>
    <xf numFmtId="177" fontId="3" fillId="0" borderId="10" xfId="1" applyNumberFormat="1" applyFont="1" applyBorder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176" fontId="5" fillId="0" borderId="4" xfId="1" applyNumberFormat="1" applyFont="1" applyBorder="1">
      <alignment vertical="center"/>
    </xf>
    <xf numFmtId="177" fontId="5" fillId="0" borderId="4" xfId="1" applyNumberFormat="1" applyFont="1" applyBorder="1">
      <alignment vertical="center"/>
    </xf>
    <xf numFmtId="177" fontId="5" fillId="0" borderId="3" xfId="1" applyNumberFormat="1" applyFont="1" applyBorder="1">
      <alignment vertical="center"/>
    </xf>
    <xf numFmtId="0" fontId="5" fillId="0" borderId="8" xfId="1" applyFont="1" applyBorder="1">
      <alignment vertical="center"/>
    </xf>
    <xf numFmtId="0" fontId="5" fillId="0" borderId="8" xfId="1" applyFont="1" applyBorder="1" applyAlignment="1">
      <alignment vertical="center" wrapText="1"/>
    </xf>
    <xf numFmtId="176" fontId="5" fillId="0" borderId="8" xfId="1" applyNumberFormat="1" applyFont="1" applyBorder="1">
      <alignment vertical="center"/>
    </xf>
    <xf numFmtId="177" fontId="5" fillId="0" borderId="8" xfId="1" applyNumberFormat="1" applyFont="1" applyBorder="1">
      <alignment vertical="center"/>
    </xf>
    <xf numFmtId="177" fontId="5" fillId="0" borderId="11" xfId="1" applyNumberFormat="1" applyFont="1" applyBorder="1">
      <alignment vertical="center"/>
    </xf>
    <xf numFmtId="0" fontId="5" fillId="0" borderId="12" xfId="1" applyFont="1" applyBorder="1">
      <alignment vertical="center"/>
    </xf>
    <xf numFmtId="177" fontId="5" fillId="0" borderId="12" xfId="1" applyNumberFormat="1" applyFont="1" applyBorder="1">
      <alignment vertical="center"/>
    </xf>
    <xf numFmtId="177" fontId="5" fillId="0" borderId="14" xfId="1" applyNumberFormat="1" applyFont="1" applyBorder="1">
      <alignment vertical="center"/>
    </xf>
    <xf numFmtId="177" fontId="5" fillId="0" borderId="15" xfId="1" applyNumberFormat="1" applyFont="1" applyBorder="1">
      <alignment vertical="center"/>
    </xf>
    <xf numFmtId="0" fontId="6" fillId="0" borderId="0" xfId="1" applyFont="1">
      <alignment vertical="center"/>
    </xf>
    <xf numFmtId="177" fontId="3" fillId="2" borderId="4" xfId="1" applyNumberFormat="1" applyFont="1" applyFill="1" applyBorder="1">
      <alignment vertical="center"/>
    </xf>
    <xf numFmtId="177" fontId="3" fillId="0" borderId="4" xfId="1" applyNumberFormat="1" applyFont="1" applyBorder="1">
      <alignment vertical="center"/>
    </xf>
    <xf numFmtId="177" fontId="3" fillId="3" borderId="4" xfId="1" applyNumberFormat="1" applyFont="1" applyFill="1" applyBorder="1">
      <alignment vertical="center"/>
    </xf>
    <xf numFmtId="177" fontId="3" fillId="4" borderId="1" xfId="1" applyNumberFormat="1" applyFont="1" applyFill="1" applyBorder="1">
      <alignment vertical="center"/>
    </xf>
    <xf numFmtId="177" fontId="3" fillId="2" borderId="8" xfId="1" applyNumberFormat="1" applyFont="1" applyFill="1" applyBorder="1">
      <alignment vertical="center"/>
    </xf>
    <xf numFmtId="177" fontId="3" fillId="0" borderId="8" xfId="1" applyNumberFormat="1" applyFont="1" applyBorder="1">
      <alignment vertical="center"/>
    </xf>
    <xf numFmtId="177" fontId="3" fillId="3" borderId="8" xfId="1" applyNumberFormat="1" applyFont="1" applyFill="1" applyBorder="1">
      <alignment vertical="center"/>
    </xf>
    <xf numFmtId="177" fontId="3" fillId="4" borderId="9" xfId="1" applyNumberFormat="1" applyFont="1" applyFill="1" applyBorder="1">
      <alignment vertical="center"/>
    </xf>
    <xf numFmtId="177" fontId="3" fillId="2" borderId="6" xfId="1" applyNumberFormat="1" applyFont="1" applyFill="1" applyBorder="1">
      <alignment vertical="center"/>
    </xf>
    <xf numFmtId="177" fontId="3" fillId="0" borderId="6" xfId="1" applyNumberFormat="1" applyFont="1" applyBorder="1">
      <alignment vertical="center"/>
    </xf>
    <xf numFmtId="177" fontId="3" fillId="3" borderId="13" xfId="1" applyNumberFormat="1" applyFont="1" applyFill="1" applyBorder="1">
      <alignment vertical="center"/>
    </xf>
    <xf numFmtId="177" fontId="3" fillId="0" borderId="13" xfId="1" applyNumberFormat="1" applyFont="1" applyBorder="1">
      <alignment vertical="center"/>
    </xf>
    <xf numFmtId="177" fontId="3" fillId="4" borderId="13" xfId="1" applyNumberFormat="1" applyFont="1" applyFill="1" applyBorder="1">
      <alignment vertical="center"/>
    </xf>
    <xf numFmtId="0" fontId="5" fillId="0" borderId="16" xfId="1" applyFont="1" applyBorder="1" applyAlignment="1">
      <alignment horizontal="centerContinuous" vertical="center"/>
    </xf>
    <xf numFmtId="0" fontId="5" fillId="0" borderId="17" xfId="1" applyFont="1" applyBorder="1" applyAlignment="1">
      <alignment horizontal="centerContinuous" vertical="center"/>
    </xf>
    <xf numFmtId="0" fontId="0" fillId="0" borderId="0" xfId="1" applyFont="1">
      <alignment vertical="center"/>
    </xf>
    <xf numFmtId="0" fontId="5" fillId="0" borderId="1" xfId="1" applyFont="1" applyBorder="1" applyAlignment="1">
      <alignment horizontal="centerContinuous" vertical="center"/>
    </xf>
    <xf numFmtId="0" fontId="5" fillId="0" borderId="3" xfId="1" applyFont="1" applyBorder="1" applyAlignment="1">
      <alignment horizontal="centerContinuous" vertical="center"/>
    </xf>
    <xf numFmtId="0" fontId="7" fillId="5" borderId="4" xfId="1" applyFont="1" applyFill="1" applyBorder="1" applyAlignment="1">
      <alignment vertical="center" wrapText="1" shrinkToFit="1"/>
    </xf>
    <xf numFmtId="0" fontId="7" fillId="5" borderId="8" xfId="1" applyFont="1" applyFill="1" applyBorder="1" applyAlignment="1">
      <alignment vertical="center" wrapText="1" shrinkToFit="1"/>
    </xf>
    <xf numFmtId="0" fontId="5" fillId="5" borderId="12" xfId="1" applyFont="1" applyFill="1" applyBorder="1">
      <alignment vertical="center"/>
    </xf>
    <xf numFmtId="0" fontId="6" fillId="5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</cellXfs>
  <cellStyles count="2">
    <cellStyle name="標準" xfId="0" builtinId="0"/>
    <cellStyle name="標準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244625</xdr:colOff>
      <xdr:row>12</xdr:row>
      <xdr:rowOff>457872</xdr:rowOff>
    </xdr:from>
    <xdr:to>
      <xdr:col>21</xdr:col>
      <xdr:colOff>362398</xdr:colOff>
      <xdr:row>14</xdr:row>
      <xdr:rowOff>54684</xdr:rowOff>
    </xdr:to>
    <xdr:sp macro="" textlink="">
      <xdr:nvSpPr>
        <xdr:cNvPr id="2" name="線吹き出し 1 (枠付き) 1">
          <a:extLst>
            <a:ext uri="{FF2B5EF4-FFF2-40B4-BE49-F238E27FC236}">
              <a16:creationId xmlns:a16="http://schemas.microsoft.com/office/drawing/2014/main" id="{26DB3F4E-2CED-46FB-A339-0AEE170BD953}"/>
            </a:ext>
          </a:extLst>
        </xdr:cNvPr>
        <xdr:cNvSpPr/>
      </xdr:nvSpPr>
      <xdr:spPr>
        <a:xfrm>
          <a:off x="13882184" y="5646196"/>
          <a:ext cx="2583067" cy="851870"/>
        </a:xfrm>
        <a:prstGeom prst="borderCallout1">
          <a:avLst>
            <a:gd name="adj1" fmla="val -226692"/>
            <a:gd name="adj2" fmla="val -263011"/>
            <a:gd name="adj3" fmla="val 98098"/>
            <a:gd name="adj4" fmla="val -585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［総事業費 </a:t>
          </a:r>
          <a:r>
            <a:rPr kumimoji="1" lang="en-US" altLang="ja-JP" sz="1100">
              <a:solidFill>
                <a:schemeClr val="tx1"/>
              </a:solidFill>
            </a:rPr>
            <a:t>D</a:t>
          </a:r>
          <a:r>
            <a:rPr kumimoji="1" lang="ja-JP" altLang="en-US" sz="1100">
              <a:solidFill>
                <a:schemeClr val="tx1"/>
              </a:solidFill>
            </a:rPr>
            <a:t>］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基本的には見積業者から提出のあった</a:t>
          </a:r>
          <a:r>
            <a:rPr kumimoji="1" lang="ja-JP" altLang="en-US" sz="1100" u="sng">
              <a:solidFill>
                <a:schemeClr val="tx1"/>
              </a:solidFill>
            </a:rPr>
            <a:t>税込</a:t>
          </a:r>
          <a:r>
            <a:rPr kumimoji="1" lang="ja-JP" altLang="en-US" sz="1100" u="none">
              <a:solidFill>
                <a:schemeClr val="tx1"/>
              </a:solidFill>
            </a:rPr>
            <a:t>の見積額</a:t>
          </a:r>
          <a:r>
            <a:rPr kumimoji="1" lang="ja-JP" altLang="en-US" sz="1100">
              <a:solidFill>
                <a:schemeClr val="tx1"/>
              </a:solidFill>
            </a:rPr>
            <a:t>と同額を記載します。</a:t>
          </a:r>
        </a:p>
      </xdr:txBody>
    </xdr:sp>
    <xdr:clientData fPrintsWithSheet="0"/>
  </xdr:twoCellAnchor>
  <xdr:twoCellAnchor>
    <xdr:from>
      <xdr:col>17</xdr:col>
      <xdr:colOff>246530</xdr:colOff>
      <xdr:row>14</xdr:row>
      <xdr:rowOff>219300</xdr:rowOff>
    </xdr:from>
    <xdr:to>
      <xdr:col>21</xdr:col>
      <xdr:colOff>364303</xdr:colOff>
      <xdr:row>25</xdr:row>
      <xdr:rowOff>95923</xdr:rowOff>
    </xdr:to>
    <xdr:sp macro="" textlink="">
      <xdr:nvSpPr>
        <xdr:cNvPr id="3" name="線吹き出し 1 (枠付き) 2">
          <a:extLst>
            <a:ext uri="{FF2B5EF4-FFF2-40B4-BE49-F238E27FC236}">
              <a16:creationId xmlns:a16="http://schemas.microsoft.com/office/drawing/2014/main" id="{2DE0AEAB-4434-4DBE-A492-96DCFFC92966}"/>
            </a:ext>
          </a:extLst>
        </xdr:cNvPr>
        <xdr:cNvSpPr/>
      </xdr:nvSpPr>
      <xdr:spPr>
        <a:xfrm>
          <a:off x="13884089" y="6662682"/>
          <a:ext cx="2583067" cy="2745329"/>
        </a:xfrm>
        <a:prstGeom prst="borderCallout1">
          <a:avLst>
            <a:gd name="adj1" fmla="val -40788"/>
            <a:gd name="adj2" fmla="val -171705"/>
            <a:gd name="adj3" fmla="val 12064"/>
            <a:gd name="adj4" fmla="val -961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［対象経費の支出予定額 </a:t>
          </a:r>
          <a:r>
            <a:rPr kumimoji="1" lang="en-US" altLang="ja-JP" sz="1100">
              <a:solidFill>
                <a:schemeClr val="tx1"/>
              </a:solidFill>
            </a:rPr>
            <a:t>G</a:t>
          </a:r>
          <a:r>
            <a:rPr kumimoji="1" lang="ja-JP" altLang="en-US" sz="1100">
              <a:solidFill>
                <a:schemeClr val="tx1"/>
              </a:solidFill>
            </a:rPr>
            <a:t>］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こちらも基本的には見積業者から提出のあった</a:t>
          </a:r>
          <a:r>
            <a:rPr kumimoji="1" lang="ja-JP" altLang="en-US" sz="1100" u="sng">
              <a:solidFill>
                <a:schemeClr val="tx1"/>
              </a:solidFill>
            </a:rPr>
            <a:t>税込</a:t>
          </a:r>
          <a:r>
            <a:rPr kumimoji="1" lang="ja-JP" altLang="en-US" sz="1100" u="none">
              <a:solidFill>
                <a:schemeClr val="tx1"/>
              </a:solidFill>
            </a:rPr>
            <a:t>の</a:t>
          </a:r>
          <a:r>
            <a:rPr kumimoji="1" lang="ja-JP" altLang="en-US" sz="1100">
              <a:solidFill>
                <a:schemeClr val="tx1"/>
              </a:solidFill>
            </a:rPr>
            <a:t>見積額と同額になりますが、その見積額の中に万が一「交通費」等の補助対象外経費が入っていた場合は、それらを差し引いた額を記載します。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ただし、原則、徴収する見積書には、</a:t>
          </a:r>
          <a:r>
            <a:rPr kumimoji="1" lang="ja-JP" altLang="en-US" sz="1100" u="sng">
              <a:solidFill>
                <a:schemeClr val="tx1"/>
              </a:solidFill>
            </a:rPr>
            <a:t>対象外経費が混入しないよう、あらかじめ見積業者と調整のうえ徴収</a:t>
          </a:r>
          <a:r>
            <a:rPr kumimoji="1" lang="ja-JP" altLang="en-US" sz="1100">
              <a:solidFill>
                <a:schemeClr val="tx1"/>
              </a:solidFill>
            </a:rPr>
            <a:t>してください。</a:t>
          </a:r>
        </a:p>
      </xdr:txBody>
    </xdr:sp>
    <xdr:clientData fPrintsWithSheet="0"/>
  </xdr:twoCellAnchor>
  <xdr:twoCellAnchor>
    <xdr:from>
      <xdr:col>17</xdr:col>
      <xdr:colOff>286535</xdr:colOff>
      <xdr:row>26</xdr:row>
      <xdr:rowOff>212576</xdr:rowOff>
    </xdr:from>
    <xdr:to>
      <xdr:col>21</xdr:col>
      <xdr:colOff>400498</xdr:colOff>
      <xdr:row>33</xdr:row>
      <xdr:rowOff>163270</xdr:rowOff>
    </xdr:to>
    <xdr:sp macro="" textlink="">
      <xdr:nvSpPr>
        <xdr:cNvPr id="4" name="線吹き出し 1 (枠付き) 3">
          <a:extLst>
            <a:ext uri="{FF2B5EF4-FFF2-40B4-BE49-F238E27FC236}">
              <a16:creationId xmlns:a16="http://schemas.microsoft.com/office/drawing/2014/main" id="{EE5CE64E-F723-4586-927F-F2633179F4EB}"/>
            </a:ext>
          </a:extLst>
        </xdr:cNvPr>
        <xdr:cNvSpPr/>
      </xdr:nvSpPr>
      <xdr:spPr>
        <a:xfrm>
          <a:off x="13924094" y="9748782"/>
          <a:ext cx="2579257" cy="1519517"/>
        </a:xfrm>
        <a:prstGeom prst="borderCallout1">
          <a:avLst>
            <a:gd name="adj1" fmla="val -194523"/>
            <a:gd name="adj2" fmla="val -116312"/>
            <a:gd name="adj3" fmla="val -25"/>
            <a:gd name="adj4" fmla="val -381"/>
          </a:avLst>
        </a:prstGeom>
        <a:solidFill>
          <a:schemeClr val="accent2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［補助上限 </a:t>
          </a:r>
          <a:r>
            <a:rPr kumimoji="1" lang="en-US" altLang="ja-JP" sz="1100">
              <a:solidFill>
                <a:schemeClr val="tx1"/>
              </a:solidFill>
            </a:rPr>
            <a:t>I</a:t>
          </a:r>
          <a:r>
            <a:rPr kumimoji="1" lang="ja-JP" altLang="en-US" sz="1100">
              <a:solidFill>
                <a:schemeClr val="tx1"/>
              </a:solidFill>
            </a:rPr>
            <a:t>］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説明資料を参考に、補助上限額を記載します。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例えば、３台の見守り機器を導入する場合は、</a:t>
          </a:r>
          <a:r>
            <a:rPr kumimoji="1" lang="en-US" altLang="ja-JP" sz="1100">
              <a:solidFill>
                <a:schemeClr val="tx1"/>
              </a:solidFill>
            </a:rPr>
            <a:t>30</a:t>
          </a:r>
          <a:r>
            <a:rPr kumimoji="1" lang="ja-JP" altLang="en-US" sz="1100">
              <a:solidFill>
                <a:schemeClr val="tx1"/>
              </a:solidFill>
            </a:rPr>
            <a:t>万円</a:t>
          </a:r>
          <a:r>
            <a:rPr kumimoji="1" lang="en-US" altLang="ja-JP" sz="1100">
              <a:solidFill>
                <a:schemeClr val="tx1"/>
              </a:solidFill>
            </a:rPr>
            <a:t>×</a:t>
          </a:r>
          <a:r>
            <a:rPr kumimoji="1" lang="ja-JP" altLang="en-US" sz="1100">
              <a:solidFill>
                <a:schemeClr val="tx1"/>
              </a:solidFill>
            </a:rPr>
            <a:t>３台＝</a:t>
          </a:r>
          <a:r>
            <a:rPr kumimoji="1" lang="en-US" altLang="ja-JP" sz="1100">
              <a:solidFill>
                <a:schemeClr val="tx1"/>
              </a:solidFill>
            </a:rPr>
            <a:t>90</a:t>
          </a:r>
          <a:r>
            <a:rPr kumimoji="1" lang="ja-JP" altLang="en-US" sz="1100">
              <a:solidFill>
                <a:schemeClr val="tx1"/>
              </a:solidFill>
            </a:rPr>
            <a:t>万円ですので、「</a:t>
          </a:r>
          <a:r>
            <a:rPr kumimoji="1" lang="en-US" altLang="ja-JP" sz="1100">
              <a:solidFill>
                <a:schemeClr val="tx1"/>
              </a:solidFill>
            </a:rPr>
            <a:t>90</a:t>
          </a:r>
          <a:r>
            <a:rPr kumimoji="1" lang="ja-JP" altLang="en-US" sz="1100">
              <a:solidFill>
                <a:schemeClr val="tx1"/>
              </a:solidFill>
            </a:rPr>
            <a:t>万円」を記載します。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 fPrintsWithSheet="0"/>
  </xdr:twoCellAnchor>
  <xdr:twoCellAnchor>
    <xdr:from>
      <xdr:col>17</xdr:col>
      <xdr:colOff>28575</xdr:colOff>
      <xdr:row>0</xdr:row>
      <xdr:rowOff>85725</xdr:rowOff>
    </xdr:from>
    <xdr:to>
      <xdr:col>21</xdr:col>
      <xdr:colOff>459553</xdr:colOff>
      <xdr:row>2</xdr:row>
      <xdr:rowOff>201370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3DC2D59-AFBE-4796-9CDA-0A2511105A71}"/>
            </a:ext>
          </a:extLst>
        </xdr:cNvPr>
        <xdr:cNvSpPr txBox="1"/>
      </xdr:nvSpPr>
      <xdr:spPr>
        <a:xfrm>
          <a:off x="11830050" y="85725"/>
          <a:ext cx="2907478" cy="57284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複数事業所でエントリーする場合は、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法人で１枚にまとめて提出してください。</a:t>
          </a:r>
        </a:p>
      </xdr:txBody>
    </xdr:sp>
    <xdr:clientData/>
  </xdr:twoCellAnchor>
  <xdr:twoCellAnchor>
    <xdr:from>
      <xdr:col>17</xdr:col>
      <xdr:colOff>137159</xdr:colOff>
      <xdr:row>3</xdr:row>
      <xdr:rowOff>169546</xdr:rowOff>
    </xdr:from>
    <xdr:to>
      <xdr:col>26</xdr:col>
      <xdr:colOff>38100</xdr:colOff>
      <xdr:row>11</xdr:row>
      <xdr:rowOff>246531</xdr:rowOff>
    </xdr:to>
    <xdr:sp macro="" textlink="">
      <xdr:nvSpPr>
        <xdr:cNvPr id="6" name="線吹き出し 1 (枠付き) 1">
          <a:extLst>
            <a:ext uri="{FF2B5EF4-FFF2-40B4-BE49-F238E27FC236}">
              <a16:creationId xmlns:a16="http://schemas.microsoft.com/office/drawing/2014/main" id="{AF079548-531D-459D-9A01-394D729EFA5A}"/>
            </a:ext>
          </a:extLst>
        </xdr:cNvPr>
        <xdr:cNvSpPr/>
      </xdr:nvSpPr>
      <xdr:spPr>
        <a:xfrm>
          <a:off x="13774718" y="841899"/>
          <a:ext cx="5447853" cy="3965426"/>
        </a:xfrm>
        <a:prstGeom prst="borderCallout1">
          <a:avLst>
            <a:gd name="adj1" fmla="val 37123"/>
            <a:gd name="adj2" fmla="val -155930"/>
            <a:gd name="adj3" fmla="val 32836"/>
            <a:gd name="adj4" fmla="val 2172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［補助の区分①</a:t>
          </a:r>
          <a:r>
            <a:rPr kumimoji="1" lang="en-US" altLang="ja-JP" sz="1100">
              <a:solidFill>
                <a:schemeClr val="tx1"/>
              </a:solidFill>
            </a:rPr>
            <a:t>B'</a:t>
          </a:r>
          <a:r>
            <a:rPr kumimoji="1" lang="ja-JP" altLang="en-US" sz="1100">
              <a:solidFill>
                <a:schemeClr val="tx1"/>
              </a:solidFill>
            </a:rPr>
            <a:t>］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ドロップリストから下記のいずれか１つを選択してください。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</a:t>
          </a:r>
          <a:r>
            <a:rPr kumimoji="1" lang="en-US" altLang="ja-JP" sz="1100">
              <a:solidFill>
                <a:schemeClr val="tx1"/>
              </a:solidFill>
            </a:rPr>
            <a:t>A</a:t>
          </a:r>
          <a:r>
            <a:rPr kumimoji="1" lang="ja-JP" altLang="en-US" sz="1100">
              <a:solidFill>
                <a:schemeClr val="tx1"/>
              </a:solidFill>
            </a:rPr>
            <a:t>　介護テクノロジー等定着支援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</a:t>
          </a:r>
          <a:r>
            <a:rPr kumimoji="1" lang="en-US" altLang="ja-JP" sz="1100">
              <a:solidFill>
                <a:schemeClr val="tx1"/>
              </a:solidFill>
            </a:rPr>
            <a:t>B</a:t>
          </a:r>
          <a:r>
            <a:rPr kumimoji="1" lang="ja-JP" altLang="en-US" sz="1100">
              <a:solidFill>
                <a:schemeClr val="tx1"/>
              </a:solidFill>
            </a:rPr>
            <a:t>　介護テクノロジー等のパッケージ型導入支援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</a:t>
          </a:r>
          <a:r>
            <a:rPr kumimoji="1" lang="en-US" altLang="ja-JP" sz="1100">
              <a:solidFill>
                <a:schemeClr val="tx1"/>
              </a:solidFill>
            </a:rPr>
            <a:t>C</a:t>
          </a:r>
          <a:r>
            <a:rPr kumimoji="1" lang="ja-JP" altLang="en-US" sz="1100">
              <a:solidFill>
                <a:schemeClr val="tx1"/>
              </a:solidFill>
            </a:rPr>
            <a:t>　導入支援と一体的に行う業務改善支援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［補助の区分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B''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］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「補助の区分①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B'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」で「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介護テクノロジー等定着支援」を選択した場合、補助のメニュー（県セミナー資料３ページ参照）について、ドロップリストから下記のいずれか１つを選択してください。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「補助の区分①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B'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」で「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介護テクノロジー等定着支援」以外を選択した場合は入力不要です。</a:t>
          </a:r>
        </a:p>
        <a:p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①移乗支援　②入浴支援　③介護業務支援（インカム）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④介護業務支援（介護ソフト）　⑤その他②該当（バックオフィスソフト以外）　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⑥その他②該当（バックオフィスソフト）　⑦上記以外のテクノロジー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40"/>
  <sheetViews>
    <sheetView showGridLines="0" tabSelected="1" view="pageBreakPreview" zoomScaleNormal="100" zoomScaleSheetLayoutView="100" workbookViewId="0">
      <selection activeCell="A2" sqref="A2:O2"/>
    </sheetView>
  </sheetViews>
  <sheetFormatPr defaultColWidth="8.09765625" defaultRowHeight="18" x14ac:dyDescent="0.45"/>
  <cols>
    <col min="1" max="2" width="17" style="1" customWidth="1"/>
    <col min="3" max="3" width="6.19921875" style="1" customWidth="1"/>
    <col min="4" max="6" width="12" style="1" customWidth="1"/>
    <col min="7" max="7" width="7.19921875" style="1" customWidth="1"/>
    <col min="8" max="8" width="12.19921875" style="1" customWidth="1"/>
    <col min="9" max="9" width="8.69921875" style="1" customWidth="1"/>
    <col min="10" max="14" width="12.19921875" style="1" customWidth="1"/>
    <col min="15" max="15" width="10.8984375" style="1" customWidth="1"/>
    <col min="16" max="16" width="2.19921875" style="1" customWidth="1"/>
    <col min="17" max="17" width="0" style="1" hidden="1" customWidth="1"/>
    <col min="18" max="16384" width="8.09765625" style="1"/>
  </cols>
  <sheetData>
    <row r="1" spans="1:16" x14ac:dyDescent="0.45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x14ac:dyDescent="0.45">
      <c r="A2" s="44" t="s">
        <v>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6" x14ac:dyDescent="0.4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ht="24" customHeight="1" x14ac:dyDescent="0.45">
      <c r="A4" s="5"/>
      <c r="B4" s="5"/>
      <c r="C4" s="5"/>
      <c r="D4" s="5"/>
      <c r="E4" s="5"/>
      <c r="F4" s="5"/>
      <c r="G4" s="5"/>
      <c r="H4" s="5" t="s">
        <v>0</v>
      </c>
      <c r="I4" s="5"/>
      <c r="J4" s="38" t="s">
        <v>29</v>
      </c>
      <c r="K4" s="39"/>
      <c r="L4" s="52"/>
      <c r="M4" s="53"/>
      <c r="N4" s="53"/>
      <c r="O4" s="54"/>
    </row>
    <row r="5" spans="1:16" ht="18.600000000000001" thickBot="1" x14ac:dyDescent="0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 t="s">
        <v>1</v>
      </c>
    </row>
    <row r="6" spans="1:16" ht="48" customHeight="1" x14ac:dyDescent="0.45">
      <c r="A6" s="45" t="s">
        <v>2</v>
      </c>
      <c r="B6" s="45"/>
      <c r="C6" s="45" t="s">
        <v>3</v>
      </c>
      <c r="D6" s="45" t="s">
        <v>22</v>
      </c>
      <c r="E6" s="43" t="s">
        <v>31</v>
      </c>
      <c r="F6" s="43" t="s">
        <v>32</v>
      </c>
      <c r="G6" s="45" t="s">
        <v>4</v>
      </c>
      <c r="H6" s="46" t="s">
        <v>5</v>
      </c>
      <c r="I6" s="45" t="s">
        <v>6</v>
      </c>
      <c r="J6" s="45" t="s">
        <v>7</v>
      </c>
      <c r="K6" s="47" t="s">
        <v>8</v>
      </c>
      <c r="L6" s="45" t="s">
        <v>9</v>
      </c>
      <c r="M6" s="48" t="s">
        <v>10</v>
      </c>
      <c r="N6" s="49" t="s">
        <v>11</v>
      </c>
      <c r="O6" s="51" t="s">
        <v>12</v>
      </c>
      <c r="P6" s="2"/>
    </row>
    <row r="7" spans="1:16" ht="18.75" customHeight="1" x14ac:dyDescent="0.45">
      <c r="A7" s="7" t="s">
        <v>13</v>
      </c>
      <c r="B7" s="7" t="s">
        <v>14</v>
      </c>
      <c r="C7" s="45"/>
      <c r="D7" s="45"/>
      <c r="E7" s="43"/>
      <c r="F7" s="43"/>
      <c r="G7" s="45"/>
      <c r="H7" s="46"/>
      <c r="I7" s="45"/>
      <c r="J7" s="45"/>
      <c r="K7" s="47"/>
      <c r="L7" s="45"/>
      <c r="M7" s="48"/>
      <c r="N7" s="50"/>
      <c r="O7" s="51"/>
      <c r="P7" s="2"/>
    </row>
    <row r="8" spans="1:16" ht="50.1" customHeight="1" x14ac:dyDescent="0.45">
      <c r="A8" s="8"/>
      <c r="B8" s="8"/>
      <c r="C8" s="9"/>
      <c r="D8" s="8"/>
      <c r="E8" s="40"/>
      <c r="F8" s="40"/>
      <c r="G8" s="10"/>
      <c r="H8" s="22"/>
      <c r="I8" s="23"/>
      <c r="J8" s="23">
        <f>H8-I8</f>
        <v>0</v>
      </c>
      <c r="K8" s="24"/>
      <c r="L8" s="23"/>
      <c r="M8" s="25"/>
      <c r="N8" s="3">
        <f>ROUNDDOWN(MIN(L8*0.8,M8),-3)</f>
        <v>0</v>
      </c>
      <c r="O8" s="11"/>
    </row>
    <row r="9" spans="1:16" ht="50.1" customHeight="1" x14ac:dyDescent="0.45">
      <c r="A9" s="8"/>
      <c r="B9" s="8"/>
      <c r="C9" s="9"/>
      <c r="D9" s="8"/>
      <c r="E9" s="40"/>
      <c r="F9" s="40"/>
      <c r="G9" s="10"/>
      <c r="H9" s="22"/>
      <c r="I9" s="23"/>
      <c r="J9" s="23">
        <f t="shared" ref="J9:J11" si="0">H9-I9</f>
        <v>0</v>
      </c>
      <c r="K9" s="24"/>
      <c r="L9" s="23"/>
      <c r="M9" s="25"/>
      <c r="N9" s="3">
        <f t="shared" ref="N9:N11" si="1">ROUNDDOWN(MIN(L9*0.8,M9),-3)</f>
        <v>0</v>
      </c>
      <c r="O9" s="11"/>
    </row>
    <row r="10" spans="1:16" ht="50.1" customHeight="1" x14ac:dyDescent="0.45">
      <c r="A10" s="8"/>
      <c r="B10" s="8"/>
      <c r="C10" s="9"/>
      <c r="D10" s="8"/>
      <c r="E10" s="40"/>
      <c r="F10" s="40"/>
      <c r="G10" s="10"/>
      <c r="H10" s="22"/>
      <c r="I10" s="23"/>
      <c r="J10" s="23">
        <f t="shared" si="0"/>
        <v>0</v>
      </c>
      <c r="K10" s="24"/>
      <c r="L10" s="23"/>
      <c r="M10" s="25"/>
      <c r="N10" s="3">
        <f t="shared" si="1"/>
        <v>0</v>
      </c>
      <c r="O10" s="11"/>
    </row>
    <row r="11" spans="1:16" ht="50.1" customHeight="1" x14ac:dyDescent="0.45">
      <c r="A11" s="8"/>
      <c r="B11" s="8"/>
      <c r="C11" s="9"/>
      <c r="D11" s="8"/>
      <c r="E11" s="40"/>
      <c r="F11" s="40"/>
      <c r="G11" s="10"/>
      <c r="H11" s="22"/>
      <c r="I11" s="23"/>
      <c r="J11" s="23">
        <f t="shared" si="0"/>
        <v>0</v>
      </c>
      <c r="K11" s="24"/>
      <c r="L11" s="23"/>
      <c r="M11" s="25"/>
      <c r="N11" s="3">
        <f t="shared" si="1"/>
        <v>0</v>
      </c>
      <c r="O11" s="11"/>
    </row>
    <row r="12" spans="1:16" ht="50.1" customHeight="1" x14ac:dyDescent="0.45">
      <c r="A12" s="8"/>
      <c r="B12" s="8"/>
      <c r="C12" s="9"/>
      <c r="D12" s="8"/>
      <c r="E12" s="40"/>
      <c r="F12" s="40"/>
      <c r="G12" s="10"/>
      <c r="H12" s="22"/>
      <c r="I12" s="23"/>
      <c r="J12" s="23">
        <f t="shared" ref="J12:J13" si="2">H12-I12</f>
        <v>0</v>
      </c>
      <c r="K12" s="24"/>
      <c r="L12" s="23"/>
      <c r="M12" s="25"/>
      <c r="N12" s="3">
        <f t="shared" ref="N12:N13" si="3">ROUNDDOWN(MIN(L12*0.8,M12),-3)</f>
        <v>0</v>
      </c>
      <c r="O12" s="11"/>
    </row>
    <row r="13" spans="1:16" ht="50.1" customHeight="1" x14ac:dyDescent="0.45">
      <c r="A13" s="8"/>
      <c r="B13" s="8"/>
      <c r="C13" s="9"/>
      <c r="D13" s="8"/>
      <c r="E13" s="40"/>
      <c r="F13" s="40"/>
      <c r="G13" s="10"/>
      <c r="H13" s="22"/>
      <c r="I13" s="23"/>
      <c r="J13" s="23">
        <f t="shared" si="2"/>
        <v>0</v>
      </c>
      <c r="K13" s="24"/>
      <c r="L13" s="23"/>
      <c r="M13" s="25"/>
      <c r="N13" s="3">
        <f t="shared" si="3"/>
        <v>0</v>
      </c>
      <c r="O13" s="11"/>
    </row>
    <row r="14" spans="1:16" ht="50.1" customHeight="1" thickBot="1" x14ac:dyDescent="0.5">
      <c r="A14" s="12"/>
      <c r="B14" s="13"/>
      <c r="C14" s="14"/>
      <c r="D14" s="13"/>
      <c r="E14" s="41"/>
      <c r="F14" s="41"/>
      <c r="G14" s="15"/>
      <c r="H14" s="26"/>
      <c r="I14" s="27"/>
      <c r="J14" s="27">
        <f>H14-I14</f>
        <v>0</v>
      </c>
      <c r="K14" s="28"/>
      <c r="L14" s="27"/>
      <c r="M14" s="29"/>
      <c r="N14" s="4">
        <f>ROUNDDOWN(MIN(L14*0.8,M14),-3)</f>
        <v>0</v>
      </c>
      <c r="O14" s="16"/>
    </row>
    <row r="15" spans="1:16" ht="50.1" customHeight="1" thickTop="1" thickBot="1" x14ac:dyDescent="0.5">
      <c r="A15" s="35" t="s">
        <v>30</v>
      </c>
      <c r="B15" s="36"/>
      <c r="C15" s="17"/>
      <c r="D15" s="17"/>
      <c r="E15" s="42"/>
      <c r="F15" s="42"/>
      <c r="G15" s="18"/>
      <c r="H15" s="30">
        <f t="shared" ref="H15:N15" si="4">SUM(H8:H14)</f>
        <v>0</v>
      </c>
      <c r="I15" s="31">
        <f t="shared" si="4"/>
        <v>0</v>
      </c>
      <c r="J15" s="31">
        <f t="shared" si="4"/>
        <v>0</v>
      </c>
      <c r="K15" s="32">
        <f t="shared" si="4"/>
        <v>0</v>
      </c>
      <c r="L15" s="33">
        <f t="shared" si="4"/>
        <v>0</v>
      </c>
      <c r="M15" s="34">
        <f t="shared" si="4"/>
        <v>0</v>
      </c>
      <c r="N15" s="19">
        <f t="shared" si="4"/>
        <v>0</v>
      </c>
      <c r="O15" s="20"/>
    </row>
    <row r="16" spans="1:16" x14ac:dyDescent="0.4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7" x14ac:dyDescent="0.45">
      <c r="A17" s="5"/>
      <c r="B17" s="5"/>
      <c r="C17" s="21" t="s">
        <v>15</v>
      </c>
      <c r="D17" s="21" t="s">
        <v>23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7" x14ac:dyDescent="0.45">
      <c r="A18" s="5"/>
      <c r="B18" s="5"/>
      <c r="C18" s="21"/>
      <c r="D18" s="21" t="s">
        <v>24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Q18" s="1" t="s">
        <v>16</v>
      </c>
    </row>
    <row r="19" spans="1:17" x14ac:dyDescent="0.45">
      <c r="A19" s="5"/>
      <c r="B19" s="5"/>
      <c r="C19" s="21"/>
      <c r="D19" s="21" t="s">
        <v>20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7" x14ac:dyDescent="0.45">
      <c r="A20" s="5"/>
      <c r="B20" s="5"/>
      <c r="C20" s="21"/>
      <c r="D20" s="21" t="s">
        <v>17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7" x14ac:dyDescent="0.45">
      <c r="A21" s="5"/>
      <c r="B21" s="5"/>
      <c r="C21" s="21"/>
      <c r="D21" s="21" t="s">
        <v>19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7" x14ac:dyDescent="0.45">
      <c r="A22" s="5"/>
      <c r="B22" s="5"/>
      <c r="C22" s="21"/>
      <c r="D22" s="21" t="s">
        <v>25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Q22" s="1" t="s">
        <v>18</v>
      </c>
    </row>
    <row r="23" spans="1:17" x14ac:dyDescent="0.45">
      <c r="A23" s="5"/>
      <c r="B23" s="5"/>
      <c r="C23" s="21"/>
      <c r="D23" s="21" t="s">
        <v>26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7" x14ac:dyDescent="0.45">
      <c r="A24" s="5"/>
      <c r="B24" s="5"/>
      <c r="C24" s="21"/>
      <c r="D24" s="21" t="s">
        <v>21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7" x14ac:dyDescent="0.45">
      <c r="A25" s="5"/>
      <c r="B25" s="5"/>
      <c r="C25" s="5"/>
      <c r="D25" s="21" t="s">
        <v>27</v>
      </c>
      <c r="E25" s="21"/>
      <c r="F25" s="21"/>
      <c r="G25" s="5"/>
      <c r="H25" s="5"/>
      <c r="I25" s="5"/>
      <c r="J25" s="5"/>
      <c r="K25" s="5"/>
      <c r="L25" s="5"/>
      <c r="M25" s="5"/>
      <c r="N25" s="5"/>
      <c r="O25" s="5"/>
    </row>
    <row r="26" spans="1:17" x14ac:dyDescent="0.45">
      <c r="A26" s="5"/>
      <c r="B26" s="5"/>
      <c r="C26" s="5"/>
      <c r="D26" s="21"/>
      <c r="E26" s="21"/>
      <c r="F26" s="21"/>
      <c r="G26" s="5"/>
      <c r="H26" s="5"/>
      <c r="I26" s="5"/>
      <c r="J26" s="5"/>
      <c r="K26" s="5"/>
      <c r="L26" s="5"/>
      <c r="M26" s="5"/>
      <c r="N26" s="5"/>
      <c r="O26" s="5"/>
    </row>
    <row r="27" spans="1:17" x14ac:dyDescent="0.45">
      <c r="A27" s="5"/>
      <c r="B27" s="5"/>
      <c r="C27" s="5"/>
      <c r="D27" s="21"/>
      <c r="E27" s="21"/>
      <c r="F27" s="21"/>
      <c r="G27" s="5"/>
      <c r="H27" s="5"/>
      <c r="I27" s="5"/>
      <c r="J27" s="5"/>
      <c r="K27" s="5"/>
      <c r="L27" s="5"/>
      <c r="M27" s="5"/>
      <c r="N27" s="5"/>
      <c r="O27" s="5"/>
    </row>
    <row r="28" spans="1:17" x14ac:dyDescent="0.45">
      <c r="E28" s="37" t="s">
        <v>34</v>
      </c>
      <c r="F28" s="37" t="s">
        <v>33</v>
      </c>
    </row>
    <row r="29" spans="1:17" x14ac:dyDescent="0.45">
      <c r="E29" s="37" t="s">
        <v>35</v>
      </c>
      <c r="F29" s="37" t="s">
        <v>37</v>
      </c>
    </row>
    <row r="30" spans="1:17" x14ac:dyDescent="0.45">
      <c r="E30" s="37" t="s">
        <v>36</v>
      </c>
      <c r="F30" s="37" t="s">
        <v>38</v>
      </c>
    </row>
    <row r="31" spans="1:17" x14ac:dyDescent="0.45">
      <c r="F31" s="1" t="s">
        <v>39</v>
      </c>
    </row>
    <row r="32" spans="1:17" x14ac:dyDescent="0.45">
      <c r="F32" s="1" t="s">
        <v>40</v>
      </c>
    </row>
    <row r="33" spans="6:6" x14ac:dyDescent="0.45">
      <c r="F33" s="1" t="s">
        <v>41</v>
      </c>
    </row>
    <row r="34" spans="6:6" x14ac:dyDescent="0.45">
      <c r="F34" s="1" t="s">
        <v>42</v>
      </c>
    </row>
    <row r="36" spans="6:6" x14ac:dyDescent="0.45">
      <c r="F36" s="37"/>
    </row>
    <row r="40" spans="6:6" x14ac:dyDescent="0.45">
      <c r="F40" s="37"/>
    </row>
  </sheetData>
  <dataConsolidate/>
  <mergeCells count="16">
    <mergeCell ref="E6:E7"/>
    <mergeCell ref="F6:F7"/>
    <mergeCell ref="A2:O2"/>
    <mergeCell ref="A6:B6"/>
    <mergeCell ref="C6:C7"/>
    <mergeCell ref="D6:D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L4:O4"/>
  </mergeCells>
  <phoneticPr fontId="2"/>
  <dataValidations count="2">
    <dataValidation type="list" allowBlank="1" showInputMessage="1" showErrorMessage="1" sqref="E8:E14" xr:uid="{1DDA31ED-E0D1-4557-A113-59954AC286B6}">
      <formula1>$E$28:$E$30</formula1>
    </dataValidation>
    <dataValidation type="list" allowBlank="1" showInputMessage="1" showErrorMessage="1" sqref="F8:F14" xr:uid="{03A926E5-7F6D-4B3A-932E-703A5D615308}">
      <formula1>$F$28:$F$34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所要額調書</vt:lpstr>
      <vt:lpstr>所要額調書!Print_Area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005186</dc:creator>
  <cp:lastModifiedBy>鈴木 悠大</cp:lastModifiedBy>
  <cp:lastPrinted>2026-06-24T09:52:52Z</cp:lastPrinted>
  <dcterms:created xsi:type="dcterms:W3CDTF">2022-03-16T02:31:50Z</dcterms:created>
  <dcterms:modified xsi:type="dcterms:W3CDTF">2026-07-06T08:02:56Z</dcterms:modified>
</cp:coreProperties>
</file>